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lts" sheetId="1" state="visible" r:id="rId2"/>
    <sheet name="Config" sheetId="2" state="hidden" r:id="rId3"/>
  </sheets>
  <definedNames>
    <definedName function="false" hidden="false" localSheetId="0" name="_xlnm.Print_Area" vbProcedure="false">Results!$A$1:$H$55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<sst xmlns="http://schemas.openxmlformats.org/spreadsheetml/2006/main" count="225" uniqueCount="222">
  <si>
    <t xml:space="preserve">الجمهورية الجزايرية الديمقراطية الشعبية</t>
  </si>
  <si>
    <t xml:space="preserve">وزارة التعليم العالي والبحث العلمي</t>
  </si>
  <si>
    <t xml:space="preserve">بطاقة المتابعة البيداغوجية</t>
  </si>
  <si>
    <t xml:space="preserve">الأستاذ (ة): </t>
  </si>
  <si>
    <t xml:space="preserve">أكرور جوهر</t>
  </si>
  <si>
    <t xml:space="preserve">الرقم</t>
  </si>
  <si>
    <t xml:space="preserve">رقم التسجيل</t>
  </si>
  <si>
    <t xml:space="preserve">اللقب</t>
  </si>
  <si>
    <t xml:space="preserve">الاسم</t>
  </si>
  <si>
    <t xml:space="preserve">اختبار المعارف</t>
  </si>
  <si>
    <t xml:space="preserve">الملاحظة</t>
  </si>
  <si>
    <t xml:space="preserve">رقم التسجيل للطالب</t>
  </si>
  <si>
    <t xml:space="preserve">. /  20</t>
  </si>
  <si>
    <t xml:space="preserve">18/27575</t>
  </si>
  <si>
    <t xml:space="preserve">اعل محمد حرمه</t>
  </si>
  <si>
    <t xml:space="preserve">بمب</t>
  </si>
  <si>
    <t xml:space="preserve">18188ESH2757</t>
  </si>
  <si>
    <t xml:space="preserve">17/51217</t>
  </si>
  <si>
    <t xml:space="preserve">الشيخ محمد فاضل</t>
  </si>
  <si>
    <t xml:space="preserve">الشيخ بوي احمدو</t>
  </si>
  <si>
    <t xml:space="preserve">17178MRT1509</t>
  </si>
  <si>
    <t xml:space="preserve">17/35033943</t>
  </si>
  <si>
    <t xml:space="preserve">بالي</t>
  </si>
  <si>
    <t xml:space="preserve">بشير</t>
  </si>
  <si>
    <t xml:space="preserve">171735033943</t>
  </si>
  <si>
    <t xml:space="preserve">17/35040601</t>
  </si>
  <si>
    <t xml:space="preserve">بعرة</t>
  </si>
  <si>
    <t xml:space="preserve">حمزة</t>
  </si>
  <si>
    <t xml:space="preserve">171735040601</t>
  </si>
  <si>
    <t xml:space="preserve">17/35038499</t>
  </si>
  <si>
    <t xml:space="preserve">بلكحلة</t>
  </si>
  <si>
    <t xml:space="preserve">عمار</t>
  </si>
  <si>
    <t xml:space="preserve">171735038499</t>
  </si>
  <si>
    <t xml:space="preserve">35046892</t>
  </si>
  <si>
    <t xml:space="preserve">بن الطاهر</t>
  </si>
  <si>
    <t xml:space="preserve">عماد</t>
  </si>
  <si>
    <t xml:space="preserve">171835046892</t>
  </si>
  <si>
    <t xml:space="preserve">17/35033815</t>
  </si>
  <si>
    <t xml:space="preserve">بن شوية</t>
  </si>
  <si>
    <t xml:space="preserve">إكرام</t>
  </si>
  <si>
    <t xml:space="preserve">171735033815</t>
  </si>
  <si>
    <t xml:space="preserve">35046497</t>
  </si>
  <si>
    <t xml:space="preserve">بن فرحات</t>
  </si>
  <si>
    <t xml:space="preserve">ريان</t>
  </si>
  <si>
    <t xml:space="preserve">171835046497</t>
  </si>
  <si>
    <t xml:space="preserve">35032775</t>
  </si>
  <si>
    <t xml:space="preserve">بوزيان</t>
  </si>
  <si>
    <t xml:space="preserve">محمد عمار</t>
  </si>
  <si>
    <t xml:space="preserve">181835032775</t>
  </si>
  <si>
    <t xml:space="preserve">35033172</t>
  </si>
  <si>
    <t xml:space="preserve">بوطبة</t>
  </si>
  <si>
    <t xml:space="preserve">حنان</t>
  </si>
  <si>
    <t xml:space="preserve">181835033172</t>
  </si>
  <si>
    <t xml:space="preserve">17/35039289</t>
  </si>
  <si>
    <t xml:space="preserve">حبة</t>
  </si>
  <si>
    <t xml:space="preserve">عبد الحفيظ</t>
  </si>
  <si>
    <t xml:space="preserve">171735039289</t>
  </si>
  <si>
    <t xml:space="preserve">17/35044573</t>
  </si>
  <si>
    <t xml:space="preserve">حشاني</t>
  </si>
  <si>
    <t xml:space="preserve">يوسف</t>
  </si>
  <si>
    <t xml:space="preserve">171735044573</t>
  </si>
  <si>
    <t xml:space="preserve">17/35044578</t>
  </si>
  <si>
    <t xml:space="preserve">حمدي</t>
  </si>
  <si>
    <t xml:space="preserve">أسامة</t>
  </si>
  <si>
    <t xml:space="preserve">171735044578</t>
  </si>
  <si>
    <t xml:space="preserve">17/35040397</t>
  </si>
  <si>
    <t xml:space="preserve">دخية</t>
  </si>
  <si>
    <t xml:space="preserve">فاطمة الزهراء</t>
  </si>
  <si>
    <t xml:space="preserve">171735040397</t>
  </si>
  <si>
    <t xml:space="preserve">35047675</t>
  </si>
  <si>
    <t xml:space="preserve">رابح</t>
  </si>
  <si>
    <t xml:space="preserve">سندرة</t>
  </si>
  <si>
    <t xml:space="preserve">181835047675</t>
  </si>
  <si>
    <t xml:space="preserve">17/35044479</t>
  </si>
  <si>
    <t xml:space="preserve">زايري</t>
  </si>
  <si>
    <t xml:space="preserve">شويحة</t>
  </si>
  <si>
    <t xml:space="preserve">171735044479</t>
  </si>
  <si>
    <t xml:space="preserve">35033075</t>
  </si>
  <si>
    <t xml:space="preserve">زرارقة</t>
  </si>
  <si>
    <t xml:space="preserve">محمد الصالح</t>
  </si>
  <si>
    <t xml:space="preserve">181835033075</t>
  </si>
  <si>
    <t xml:space="preserve">35040903</t>
  </si>
  <si>
    <t xml:space="preserve">شنوفي</t>
  </si>
  <si>
    <t xml:space="preserve">انور</t>
  </si>
  <si>
    <t xml:space="preserve">181835040903</t>
  </si>
  <si>
    <t xml:space="preserve">17/35034302</t>
  </si>
  <si>
    <t xml:space="preserve">طبي</t>
  </si>
  <si>
    <t xml:space="preserve">صلاح الدين</t>
  </si>
  <si>
    <t xml:space="preserve">171735034302</t>
  </si>
  <si>
    <t xml:space="preserve">35040972</t>
  </si>
  <si>
    <t xml:space="preserve">عبد الله</t>
  </si>
  <si>
    <t xml:space="preserve">181835040972</t>
  </si>
  <si>
    <t xml:space="preserve">16/35039147</t>
  </si>
  <si>
    <t xml:space="preserve">عبابسة</t>
  </si>
  <si>
    <t xml:space="preserve">عبد اللطيف</t>
  </si>
  <si>
    <t xml:space="preserve">161635039147</t>
  </si>
  <si>
    <t xml:space="preserve">17/35034404</t>
  </si>
  <si>
    <t xml:space="preserve">عتيق</t>
  </si>
  <si>
    <t xml:space="preserve">فاتح</t>
  </si>
  <si>
    <t xml:space="preserve">171735034404</t>
  </si>
  <si>
    <t xml:space="preserve">17/35034395</t>
  </si>
  <si>
    <t xml:space="preserve">عثماني</t>
  </si>
  <si>
    <t xml:space="preserve">عماد الدين</t>
  </si>
  <si>
    <t xml:space="preserve">171735034395</t>
  </si>
  <si>
    <t xml:space="preserve">17/35044787</t>
  </si>
  <si>
    <t xml:space="preserve">غلاسة</t>
  </si>
  <si>
    <t xml:space="preserve">رحماني</t>
  </si>
  <si>
    <t xml:space="preserve">171735044787</t>
  </si>
  <si>
    <t xml:space="preserve">17/35036213</t>
  </si>
  <si>
    <t xml:space="preserve">كريبع</t>
  </si>
  <si>
    <t xml:space="preserve">زين العابدين</t>
  </si>
  <si>
    <t xml:space="preserve">171735036213</t>
  </si>
  <si>
    <t xml:space="preserve">17/35042679</t>
  </si>
  <si>
    <t xml:space="preserve">لباشرية</t>
  </si>
  <si>
    <t xml:space="preserve">ياسر</t>
  </si>
  <si>
    <t xml:space="preserve">171735042679</t>
  </si>
  <si>
    <t xml:space="preserve">17/35033791</t>
  </si>
  <si>
    <t xml:space="preserve">لقراف</t>
  </si>
  <si>
    <t xml:space="preserve">أيمن</t>
  </si>
  <si>
    <t xml:space="preserve">171735033791</t>
  </si>
  <si>
    <t xml:space="preserve">17/35038468</t>
  </si>
  <si>
    <t xml:space="preserve">مانع</t>
  </si>
  <si>
    <t xml:space="preserve">احمد عبد العزيز</t>
  </si>
  <si>
    <t xml:space="preserve">171735038468</t>
  </si>
  <si>
    <t xml:space="preserve">35036715</t>
  </si>
  <si>
    <t xml:space="preserve">مشحاط</t>
  </si>
  <si>
    <t xml:space="preserve">تماضر</t>
  </si>
  <si>
    <t xml:space="preserve">181835036715</t>
  </si>
  <si>
    <t xml:space="preserve">17/35036180</t>
  </si>
  <si>
    <t xml:space="preserve">مقدم</t>
  </si>
  <si>
    <t xml:space="preserve">ربيع</t>
  </si>
  <si>
    <t xml:space="preserve">171735036180</t>
  </si>
  <si>
    <t xml:space="preserve">17/35036390</t>
  </si>
  <si>
    <t xml:space="preserve">ناصي</t>
  </si>
  <si>
    <t xml:space="preserve">محمد</t>
  </si>
  <si>
    <t xml:space="preserve">171735036390</t>
  </si>
  <si>
    <t xml:space="preserve">35034440</t>
  </si>
  <si>
    <t xml:space="preserve">نينوح</t>
  </si>
  <si>
    <t xml:space="preserve">محمد عبد الصمد</t>
  </si>
  <si>
    <t xml:space="preserve">181835034440</t>
  </si>
  <si>
    <t xml:space="preserve">توقيع الأستاذ (ة) : </t>
  </si>
  <si>
    <t xml:space="preserve">بسكرة في : </t>
  </si>
  <si>
    <t xml:space="preserve">رئيس القسم</t>
  </si>
  <si>
    <t xml:space="preserve">Changing Info (Dynamic)</t>
  </si>
  <si>
    <t xml:space="preserve">examen</t>
  </si>
  <si>
    <t xml:space="preserve">إمتحان الدورة العادية</t>
  </si>
  <si>
    <t xml:space="preserve">Version</t>
  </si>
  <si>
    <t xml:space="preserve">1.0.1</t>
  </si>
  <si>
    <t xml:space="preserve">TD</t>
  </si>
  <si>
    <t xml:space="preserve">الأعمال الموجهـة</t>
  </si>
  <si>
    <t xml:space="preserve">DBPath</t>
  </si>
  <si>
    <t xml:space="preserve">D:\Gestion LMD\scolarite\dossiers\SSI-001-2019.mdb</t>
  </si>
  <si>
    <t xml:space="preserve">TP</t>
  </si>
  <si>
    <t xml:space="preserve">الأعمال التطبيقية</t>
  </si>
  <si>
    <t xml:space="preserve">University</t>
  </si>
  <si>
    <t xml:space="preserve">جامعة محمد خيضر بسكرة</t>
  </si>
  <si>
    <t xml:space="preserve">rattrapage</t>
  </si>
  <si>
    <t xml:space="preserve">إمتحـان الدورة الاستدراكيـة</t>
  </si>
  <si>
    <t xml:space="preserve">Faculte</t>
  </si>
  <si>
    <t xml:space="preserve">كلية</t>
  </si>
  <si>
    <t xml:space="preserve">العلوم والتكنولوجيا</t>
  </si>
  <si>
    <t xml:space="preserve">stage</t>
  </si>
  <si>
    <t xml:space="preserve">تـربـص</t>
  </si>
  <si>
    <t xml:space="preserve">Depertement</t>
  </si>
  <si>
    <t xml:space="preserve">قسم</t>
  </si>
  <si>
    <t xml:space="preserve">الجذع المشترك لميدان العلوم والتكنولوجيا</t>
  </si>
  <si>
    <t xml:space="preserve">Projet</t>
  </si>
  <si>
    <t xml:space="preserve">مشـروع</t>
  </si>
  <si>
    <t xml:space="preserve">UnivYear</t>
  </si>
  <si>
    <t xml:space="preserve">2019 - 2020</t>
  </si>
  <si>
    <t xml:space="preserve">Conference</t>
  </si>
  <si>
    <t xml:space="preserve">ملتقـى</t>
  </si>
  <si>
    <t xml:space="preserve">CycleCode</t>
  </si>
  <si>
    <t xml:space="preserve">ST</t>
  </si>
  <si>
    <t xml:space="preserve">ليسانس</t>
  </si>
  <si>
    <t xml:space="preserve">seminaire</t>
  </si>
  <si>
    <t xml:space="preserve">نـدوة</t>
  </si>
  <si>
    <t xml:space="preserve">OptionCode</t>
  </si>
  <si>
    <t xml:space="preserve">D*11</t>
  </si>
  <si>
    <t xml:space="preserve">الكتروتقني</t>
  </si>
  <si>
    <t xml:space="preserve">autre_Ctl</t>
  </si>
  <si>
    <t xml:space="preserve">أخـرى</t>
  </si>
  <si>
    <t xml:space="preserve">SubjectCode</t>
  </si>
  <si>
    <t xml:space="preserve">8-</t>
  </si>
  <si>
    <t xml:space="preserve">تط الطرق الرقمية</t>
  </si>
  <si>
    <t xml:space="preserve">Year</t>
  </si>
  <si>
    <t xml:space="preserve">السنة الثانية</t>
  </si>
  <si>
    <t xml:space="preserve">Semester</t>
  </si>
  <si>
    <t xml:space="preserve">السداسـي الـرابــــع</t>
  </si>
  <si>
    <t xml:space="preserve">Section</t>
  </si>
  <si>
    <t xml:space="preserve">Group</t>
  </si>
  <si>
    <t xml:space="preserve">ExamType</t>
  </si>
  <si>
    <t xml:space="preserve">TDTP_1</t>
  </si>
  <si>
    <t xml:space="preserve">TDTP_2</t>
  </si>
  <si>
    <t xml:space="preserve">TDTP_3</t>
  </si>
  <si>
    <t xml:space="preserve">TDTP_4</t>
  </si>
  <si>
    <t xml:space="preserve">TDTP_5</t>
  </si>
  <si>
    <t xml:space="preserve">AllStudentCount</t>
  </si>
  <si>
    <t xml:space="preserve">Pages Info (Static)</t>
  </si>
  <si>
    <t xml:space="preserve">PAGE 1</t>
  </si>
  <si>
    <t xml:space="preserve">PAGE 2</t>
  </si>
  <si>
    <t xml:space="preserve">StudentCapacity</t>
  </si>
  <si>
    <t xml:space="preserve">RowStartPage</t>
  </si>
  <si>
    <t xml:space="preserve">RowEndPage</t>
  </si>
  <si>
    <t xml:space="preserve">ColStartPage</t>
  </si>
  <si>
    <t xml:space="preserve">ColEndPage</t>
  </si>
  <si>
    <t xml:space="preserve">rowStartResults</t>
  </si>
  <si>
    <t xml:space="preserve">rowEndResults</t>
  </si>
  <si>
    <t xml:space="preserve">colStartResults</t>
  </si>
  <si>
    <t xml:space="preserve">colEndResults</t>
  </si>
  <si>
    <t xml:space="preserve">Col_Index</t>
  </si>
  <si>
    <t xml:space="preserve">Col_RegID</t>
  </si>
  <si>
    <t xml:space="preserve">Col_Lname</t>
  </si>
  <si>
    <t xml:space="preserve">Col_Fname</t>
  </si>
  <si>
    <t xml:space="preserve">Col_T1</t>
  </si>
  <si>
    <t xml:space="preserve">Col_T2</t>
  </si>
  <si>
    <t xml:space="preserve">Col_T3</t>
  </si>
  <si>
    <t xml:space="preserve">Col_T4</t>
  </si>
  <si>
    <t xml:space="preserve">Col_T5</t>
  </si>
  <si>
    <t xml:space="preserve">Col_Result</t>
  </si>
  <si>
    <t xml:space="preserve">Col_RealRegID</t>
  </si>
  <si>
    <t xml:space="preserve">ScalingFactor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</si>
</sst>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.00"/>
    <numFmt numFmtId="166" formatCode="00"/>
    <numFmt numFmtId="167" formatCode="@"/>
  </numFmts>
  <fonts count="1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b val="true"/>
      <sz val="12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name val="Arial"/>
      <family val="0"/>
      <charset val="1"/>
    </font>
    <font>
      <b val="true"/>
      <u val="single"/>
      <sz val="16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1"/>
      <color rgb="FFFFFFFF"/>
      <name val="Arial"/>
      <family val="0"/>
      <charset val="1"/>
    </font>
    <font>
      <b val="true"/>
      <sz val="11"/>
      <name val="Calibri"/>
      <family val="0"/>
      <charset val="1"/>
    </font>
    <font>
      <sz val="12"/>
      <name val="Calibri"/>
      <family val="0"/>
      <charset val="1"/>
    </font>
    <font>
      <sz val="11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D5E4BB"/>
      </patternFill>
    </fill>
    <fill>
      <patternFill patternType="solid">
        <fgColor rgb="FFD5E4BB"/>
        <bgColor rgb="FFD9D9D9"/>
      </patternFill>
    </fill>
    <fill>
      <patternFill patternType="solid">
        <fgColor rgb="FF808080"/>
        <bgColor rgb="FF7F7F7F"/>
      </patternFill>
    </fill>
    <fill>
      <patternFill patternType="solid">
        <fgColor rgb="FFDA9493"/>
        <bgColor rgb="FFFF99CC"/>
      </patternFill>
    </fill>
    <fill>
      <patternFill patternType="solid">
        <fgColor rgb="FFB2A1C8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8CB2E3"/>
        <bgColor rgb="FF99CCFF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medium"/>
      <top style="thin"/>
      <bottom style="thin">
        <color rgb="FF7F7F7F"/>
      </bottom>
      <diagonal/>
    </border>
    <border diagonalUp="false" diagonalDown="false">
      <left style="medium"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medium"/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false" indent="0" shrinkToFit="false" readingOrder="2"/>
      <protection locked="true" hidden="tru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 readingOrder="2"/>
      <protection locked="false" hidden="false"/>
    </xf>
    <xf numFmtId="164" fontId="7" fillId="0" borderId="0" xfId="0" applyFont="true" applyBorder="true" applyAlignment="true" applyProtection="true">
      <alignment horizontal="right" vertical="center" textRotation="0" wrapText="false" indent="0" shrinkToFit="false" readingOrder="2"/>
      <protection locked="true" hidden="tru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 readingOrder="2"/>
      <protection locked="true" hidden="tru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 readingOrder="2"/>
      <protection locked="true" hidden="tru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6" fillId="0" borderId="5" xfId="0" applyFont="true" applyBorder="true" applyAlignment="true" applyProtection="true">
      <alignment horizontal="center" vertical="center" textRotation="0" wrapText="true" indent="0" shrinkToFit="false" readingOrder="2"/>
      <protection locked="true" hidden="true"/>
    </xf>
    <xf numFmtId="165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6" fontId="7" fillId="0" borderId="8" xfId="0" applyFont="true" applyBorder="true" applyAlignment="true" applyProtection="false">
      <alignment horizontal="center" vertical="center" textRotation="0" wrapText="false" indent="0" shrinkToFit="false" readingOrder="2"/>
      <protection locked="true" hidden="false"/>
    </xf>
    <xf numFmtId="167" fontId="6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5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2" borderId="9" xfId="0" applyFont="true" applyBorder="true" applyAlignment="true" applyProtection="true">
      <alignment horizontal="center" vertical="center" textRotation="0" wrapText="false" indent="0" shrinkToFit="false" readingOrder="2"/>
      <protection locked="fals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 readingOrder="2"/>
      <protection locked="false" hidden="false"/>
    </xf>
    <xf numFmtId="167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5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4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2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5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5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6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" fillId="6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5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6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7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8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9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9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6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6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10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1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1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0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3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9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CB2E3"/>
      <rgbColor rgb="FF993366"/>
      <rgbColor rgb="FFEEECE1"/>
      <rgbColor rgb="FFCCFFFF"/>
      <rgbColor rgb="FF660066"/>
      <rgbColor rgb="FFDA9493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E4BB"/>
      <rgbColor rgb="FFFFFF99"/>
      <rgbColor rgb="FF99CCFF"/>
      <rgbColor rgb="FFFF99CC"/>
      <rgbColor rgb="FFB2A1C8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10"/>
  <sheetViews>
    <sheetView showFormulas="false" showGridLines="true" showRowColHeaders="true" showZeros="true" rightToLeft="true" tabSelected="true" showOutlineSymbols="true" defaultGridColor="true" view="normal" topLeftCell="A8" colorId="64" zoomScale="100" zoomScaleNormal="100" zoomScalePageLayoutView="100" workbookViewId="0">
      <selection pane="topLeft" activeCell="F18" activeCellId="0" sqref="F18"/>
    </sheetView>
  </sheetViews>
  <sheetFormatPr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2" min="2" style="0" width="9.13"/>
    <col collapsed="false" customWidth="true" hidden="false" outlineLevel="0" max="3" min="3" style="0" width="15.71"/>
    <col collapsed="false" customWidth="true" hidden="false" outlineLevel="0" max="5" min="4" style="0" width="16.71"/>
    <col collapsed="false" customWidth="true" hidden="false" outlineLevel="0" max="6" min="6" style="0" width="11.71"/>
    <col collapsed="false" customWidth="true" hidden="false" outlineLevel="0" max="7" min="7" style="0" width="23.71"/>
    <col collapsed="false" customWidth="true" hidden="false" outlineLevel="0" max="8" min="8" style="0" width="11.71"/>
    <col collapsed="false" customWidth="true" hidden="false" outlineLevel="0" max="9" min="9" style="0" width="9.71"/>
    <col collapsed="false" customWidth="true" hidden="false" outlineLevel="0" max="10" min="10" style="0" width="13.13"/>
    <col collapsed="false" customWidth="true" hidden="false" outlineLevel="0" max="11" min="11" style="1" width="24.87"/>
    <col collapsed="false" customWidth="true" hidden="false" outlineLevel="0" max="1025" min="12" style="0" width="13.13"/>
  </cols>
  <sheetData>
    <row r="1" s="1" customFormat="true" ht="24.9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</row>
    <row r="2" s="4" customFormat="true" ht="24.9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3"/>
      <c r="K2" s="1"/>
    </row>
    <row r="3" s="4" customFormat="true" ht="24.95" hidden="false" customHeight="true" outlineLevel="0" collapsed="false">
      <c r="A3" s="5" t="str">
        <f aca="false">Config!$C$4</f>
        <v>جامعة محمد خيضر بسكرة</v>
      </c>
      <c r="B3" s="5"/>
      <c r="C3" s="6"/>
      <c r="D3" s="6"/>
      <c r="E3" s="7"/>
      <c r="F3" s="7"/>
      <c r="G3" s="8" t="str">
        <f aca="false">"السنة الجامعية : " &amp; Config!$B$7</f>
        <v>السنة الجامعية : 2019 - 2020</v>
      </c>
      <c r="H3" s="8"/>
      <c r="K3" s="1"/>
    </row>
    <row r="4" s="4" customFormat="true" ht="24.95" hidden="false" customHeight="true" outlineLevel="0" collapsed="false">
      <c r="A4" s="9" t="str">
        <f aca="false">Config!$B$5 &amp; " "&amp; Config!$C$5</f>
        <v>كلية العلوم والتكنولوجيا</v>
      </c>
      <c r="B4" s="9"/>
      <c r="C4" s="10"/>
      <c r="D4" s="10"/>
      <c r="E4" s="7"/>
      <c r="F4" s="7"/>
      <c r="G4" s="8" t="str">
        <f aca="false">Config!$C$11 &amp; " " &amp; Config!$C$8 &amp; " - " &amp; Config!$C$12</f>
        <v>السنة الثانية ليسانس - السداسـي الـرابــــع</v>
      </c>
      <c r="H4" s="8"/>
      <c r="K4" s="1"/>
    </row>
    <row r="5" s="4" customFormat="true" ht="24.95" hidden="false" customHeight="true" outlineLevel="0" collapsed="false">
      <c r="A5" s="11" t="str">
        <f aca="false">Config!$B$6 &amp; " "&amp; Config!$C$6</f>
        <v>قسم الجذع المشترك لميدان العلوم والتكنولوجيا</v>
      </c>
      <c r="B5" s="11"/>
      <c r="C5" s="10"/>
      <c r="D5" s="10"/>
      <c r="E5" s="7"/>
      <c r="F5" s="7"/>
      <c r="G5" s="8" t="str">
        <f aca="false">Config!$C$9</f>
        <v>الكتروتقني</v>
      </c>
      <c r="H5" s="8"/>
      <c r="K5" s="1"/>
    </row>
    <row r="6" s="4" customFormat="true" ht="9.95" hidden="false" customHeight="true" outlineLevel="0" collapsed="false">
      <c r="A6" s="12"/>
      <c r="B6" s="12"/>
      <c r="C6" s="12"/>
      <c r="D6" s="12"/>
      <c r="E6" s="12"/>
      <c r="F6" s="12"/>
      <c r="G6" s="12"/>
      <c r="H6" s="12"/>
      <c r="K6" s="1"/>
    </row>
    <row r="7" s="4" customFormat="true" ht="24.95" hidden="false" customHeight="true" outlineLevel="0" collapsed="false">
      <c r="A7" s="13" t="s">
        <v>2</v>
      </c>
      <c r="B7" s="13"/>
      <c r="C7" s="13"/>
      <c r="D7" s="13"/>
      <c r="E7" s="13"/>
      <c r="F7" s="13"/>
      <c r="G7" s="13"/>
      <c r="H7" s="13"/>
      <c r="K7" s="1"/>
    </row>
    <row r="8" s="4" customFormat="true" ht="5.1" hidden="false" customHeight="true" outlineLevel="0" collapsed="false">
      <c r="A8" s="12"/>
      <c r="B8" s="12"/>
      <c r="C8" s="12"/>
      <c r="D8" s="12"/>
      <c r="E8" s="12"/>
      <c r="F8" s="12"/>
      <c r="G8" s="12"/>
      <c r="H8" s="12"/>
      <c r="K8" s="1"/>
    </row>
    <row r="9" s="4" customFormat="true" ht="20.1" hidden="false" customHeight="true" outlineLevel="0" collapsed="false">
      <c r="A9" s="10" t="s">
        <v>3</v>
      </c>
      <c r="B9" s="14" t="s">
        <v>4</v>
      </c>
      <c r="C9" s="14"/>
      <c r="D9" s="15" t="str">
        <f aca="false">"المقياس : " &amp; Config!$C$10</f>
        <v>المقياس : تط الطرق الرقمية</v>
      </c>
      <c r="E9" s="15"/>
      <c r="F9" s="15"/>
      <c r="G9" s="16" t="str">
        <f aca="false">IF(Config!$C$13 = "", "الفوج : " &amp; Config!$C$14,"المجموعة : " &amp; Config!$C$13 &amp; "  -  الفوج : " &amp; Config!$C$14)</f>
        <v>الفوج : 01</v>
      </c>
      <c r="H9" s="16"/>
      <c r="K9" s="1"/>
    </row>
    <row r="10" s="4" customFormat="true" ht="5.1" hidden="false" customHeight="true" outlineLevel="0" collapsed="false">
      <c r="A10" s="12"/>
      <c r="B10" s="12"/>
      <c r="C10" s="12"/>
      <c r="D10" s="12"/>
      <c r="E10" s="12"/>
      <c r="F10" s="12"/>
      <c r="G10" s="12"/>
      <c r="H10" s="12"/>
      <c r="K10" s="1"/>
    </row>
    <row r="11" s="4" customFormat="true" ht="21.95" hidden="false" customHeight="true" outlineLevel="0" collapsed="false">
      <c r="B11" s="17" t="s">
        <v>5</v>
      </c>
      <c r="C11" s="18" t="s">
        <v>6</v>
      </c>
      <c r="D11" s="19" t="s">
        <v>7</v>
      </c>
      <c r="E11" s="20" t="s">
        <v>8</v>
      </c>
      <c r="F11" s="21" t="s">
        <v>9</v>
      </c>
      <c r="G11" s="22" t="s">
        <v>10</v>
      </c>
      <c r="K11" s="23" t="s">
        <v>11</v>
      </c>
    </row>
    <row r="12" s="4" customFormat="true" ht="21.95" hidden="false" customHeight="true" outlineLevel="0" collapsed="false">
      <c r="B12" s="17"/>
      <c r="C12" s="18"/>
      <c r="D12" s="19"/>
      <c r="E12" s="20"/>
      <c r="F12" s="24" t="str">
        <f aca="false">Config!$C$15</f>
        <v>الأعمال الموجهـة</v>
      </c>
      <c r="G12" s="22"/>
      <c r="K12" s="23"/>
    </row>
    <row r="13" s="4" customFormat="true" ht="21.95" hidden="false" customHeight="true" outlineLevel="0" collapsed="false">
      <c r="B13" s="17"/>
      <c r="C13" s="18"/>
      <c r="D13" s="19"/>
      <c r="E13" s="19"/>
      <c r="F13" s="25" t="s">
        <v>12</v>
      </c>
      <c r="G13" s="22"/>
      <c r="K13" s="23"/>
    </row>
    <row r="14" s="4" customFormat="true" ht="3" hidden="false" customHeight="true" outlineLevel="0" collapsed="false">
      <c r="B14" s="26"/>
      <c r="C14" s="26"/>
      <c r="D14" s="26"/>
      <c r="E14" s="26"/>
      <c r="F14" s="26"/>
      <c r="G14" s="26"/>
      <c r="K14" s="27"/>
    </row>
    <row r="15" customFormat="false" ht="20.45" hidden="false" customHeight="true" outlineLevel="0" collapsed="false">
      <c r="B15" s="28" t="n">
        <v>1</v>
      </c>
      <c r="C15" s="29" t="s">
        <v>13</v>
      </c>
      <c r="D15" s="30" t="s">
        <v>14</v>
      </c>
      <c r="E15" s="30" t="s">
        <v>15</v>
      </c>
      <c r="F15" s="31" t="n">
        <v>14.5</v>
      </c>
      <c r="G15" s="32"/>
      <c r="K15" s="33" t="s">
        <v>16</v>
      </c>
    </row>
    <row r="16" customFormat="false" ht="20.45" hidden="false" customHeight="true" outlineLevel="0" collapsed="false">
      <c r="B16" s="28" t="n">
        <v>2</v>
      </c>
      <c r="C16" s="29" t="s">
        <v>17</v>
      </c>
      <c r="D16" s="30" t="s">
        <v>18</v>
      </c>
      <c r="E16" s="30" t="s">
        <v>19</v>
      </c>
      <c r="F16" s="31" t="n">
        <v>16</v>
      </c>
      <c r="G16" s="32"/>
      <c r="K16" s="33" t="s">
        <v>20</v>
      </c>
    </row>
    <row r="17" customFormat="false" ht="20.45" hidden="false" customHeight="true" outlineLevel="0" collapsed="false">
      <c r="B17" s="28" t="n">
        <v>3</v>
      </c>
      <c r="C17" s="29" t="s">
        <v>21</v>
      </c>
      <c r="D17" s="30" t="s">
        <v>22</v>
      </c>
      <c r="E17" s="30" t="s">
        <v>23</v>
      </c>
      <c r="F17" s="31" t="n">
        <v>16.5</v>
      </c>
      <c r="G17" s="32"/>
      <c r="K17" s="33" t="s">
        <v>24</v>
      </c>
    </row>
    <row r="18" customFormat="false" ht="20.45" hidden="false" customHeight="true" outlineLevel="0" collapsed="false">
      <c r="B18" s="28" t="n">
        <v>4</v>
      </c>
      <c r="C18" s="29" t="s">
        <v>25</v>
      </c>
      <c r="D18" s="30" t="s">
        <v>26</v>
      </c>
      <c r="E18" s="30" t="s">
        <v>27</v>
      </c>
      <c r="F18" s="31" t="n">
        <v>10</v>
      </c>
      <c r="G18" s="32"/>
      <c r="K18" s="33" t="s">
        <v>28</v>
      </c>
    </row>
    <row r="19" customFormat="false" ht="20.45" hidden="false" customHeight="true" outlineLevel="0" collapsed="false">
      <c r="B19" s="28" t="n">
        <v>5</v>
      </c>
      <c r="C19" s="29" t="s">
        <v>29</v>
      </c>
      <c r="D19" s="30" t="s">
        <v>30</v>
      </c>
      <c r="E19" s="30" t="s">
        <v>31</v>
      </c>
      <c r="F19" s="31" t="n">
        <v>14.5</v>
      </c>
      <c r="G19" s="32"/>
      <c r="K19" s="33" t="s">
        <v>32</v>
      </c>
    </row>
    <row r="20" customFormat="false" ht="20.45" hidden="false" customHeight="true" outlineLevel="0" collapsed="false">
      <c r="B20" s="28" t="n">
        <v>6</v>
      </c>
      <c r="C20" s="29" t="s">
        <v>33</v>
      </c>
      <c r="D20" s="30" t="s">
        <v>34</v>
      </c>
      <c r="E20" s="30" t="s">
        <v>35</v>
      </c>
      <c r="F20" s="31" t="n">
        <v>15</v>
      </c>
      <c r="G20" s="32"/>
      <c r="K20" s="33" t="s">
        <v>36</v>
      </c>
    </row>
    <row r="21" customFormat="false" ht="20.45" hidden="false" customHeight="true" outlineLevel="0" collapsed="false">
      <c r="B21" s="28" t="n">
        <v>7</v>
      </c>
      <c r="C21" s="29" t="s">
        <v>37</v>
      </c>
      <c r="D21" s="30" t="s">
        <v>38</v>
      </c>
      <c r="E21" s="30" t="s">
        <v>39</v>
      </c>
      <c r="F21" s="31" t="n">
        <v>12.5</v>
      </c>
      <c r="G21" s="32"/>
      <c r="K21" s="33" t="s">
        <v>40</v>
      </c>
    </row>
    <row r="22" customFormat="false" ht="20.45" hidden="false" customHeight="true" outlineLevel="0" collapsed="false">
      <c r="B22" s="28" t="n">
        <v>8</v>
      </c>
      <c r="C22" s="29" t="s">
        <v>41</v>
      </c>
      <c r="D22" s="30" t="s">
        <v>42</v>
      </c>
      <c r="E22" s="30" t="s">
        <v>43</v>
      </c>
      <c r="F22" s="31" t="n">
        <v>14</v>
      </c>
      <c r="G22" s="32"/>
      <c r="K22" s="33" t="s">
        <v>44</v>
      </c>
    </row>
    <row r="23" customFormat="false" ht="20.45" hidden="false" customHeight="true" outlineLevel="0" collapsed="false">
      <c r="B23" s="28" t="n">
        <v>9</v>
      </c>
      <c r="C23" s="29" t="s">
        <v>45</v>
      </c>
      <c r="D23" s="30" t="s">
        <v>46</v>
      </c>
      <c r="E23" s="30" t="s">
        <v>47</v>
      </c>
      <c r="F23" s="31" t="n">
        <v>17.5</v>
      </c>
      <c r="G23" s="32"/>
      <c r="K23" s="33" t="s">
        <v>48</v>
      </c>
    </row>
    <row r="24" customFormat="false" ht="20.45" hidden="false" customHeight="true" outlineLevel="0" collapsed="false">
      <c r="B24" s="28" t="n">
        <v>10</v>
      </c>
      <c r="C24" s="29" t="s">
        <v>49</v>
      </c>
      <c r="D24" s="30" t="s">
        <v>50</v>
      </c>
      <c r="E24" s="30" t="s">
        <v>51</v>
      </c>
      <c r="F24" s="31" t="n">
        <v>16</v>
      </c>
      <c r="G24" s="32"/>
      <c r="K24" s="33" t="s">
        <v>52</v>
      </c>
    </row>
    <row r="25" customFormat="false" ht="20.45" hidden="false" customHeight="true" outlineLevel="0" collapsed="false">
      <c r="B25" s="28" t="n">
        <v>11</v>
      </c>
      <c r="C25" s="29" t="s">
        <v>53</v>
      </c>
      <c r="D25" s="30" t="s">
        <v>54</v>
      </c>
      <c r="E25" s="30" t="s">
        <v>55</v>
      </c>
      <c r="F25" s="31" t="n">
        <v>16</v>
      </c>
      <c r="G25" s="32"/>
      <c r="K25" s="33" t="s">
        <v>56</v>
      </c>
    </row>
    <row r="26" customFormat="false" ht="20.45" hidden="false" customHeight="true" outlineLevel="0" collapsed="false">
      <c r="B26" s="28" t="n">
        <v>12</v>
      </c>
      <c r="C26" s="29" t="s">
        <v>57</v>
      </c>
      <c r="D26" s="30" t="s">
        <v>58</v>
      </c>
      <c r="E26" s="30" t="s">
        <v>59</v>
      </c>
      <c r="F26" s="31" t="n">
        <v>16</v>
      </c>
      <c r="G26" s="32"/>
      <c r="K26" s="33" t="s">
        <v>60</v>
      </c>
    </row>
    <row r="27" customFormat="false" ht="20.45" hidden="false" customHeight="true" outlineLevel="0" collapsed="false">
      <c r="B27" s="28" t="n">
        <v>13</v>
      </c>
      <c r="C27" s="29" t="s">
        <v>61</v>
      </c>
      <c r="D27" s="30" t="s">
        <v>62</v>
      </c>
      <c r="E27" s="30" t="s">
        <v>63</v>
      </c>
      <c r="F27" s="31" t="n">
        <v>14.5</v>
      </c>
      <c r="G27" s="32"/>
      <c r="K27" s="33" t="s">
        <v>64</v>
      </c>
    </row>
    <row r="28" customFormat="false" ht="20.45" hidden="false" customHeight="true" outlineLevel="0" collapsed="false">
      <c r="B28" s="28" t="n">
        <v>14</v>
      </c>
      <c r="C28" s="29" t="s">
        <v>65</v>
      </c>
      <c r="D28" s="30" t="s">
        <v>66</v>
      </c>
      <c r="E28" s="30" t="s">
        <v>67</v>
      </c>
      <c r="F28" s="31" t="n">
        <v>18.5</v>
      </c>
      <c r="G28" s="32"/>
      <c r="K28" s="33" t="s">
        <v>68</v>
      </c>
    </row>
    <row r="29" customFormat="false" ht="20.45" hidden="false" customHeight="true" outlineLevel="0" collapsed="false">
      <c r="B29" s="28" t="n">
        <v>15</v>
      </c>
      <c r="C29" s="29" t="s">
        <v>69</v>
      </c>
      <c r="D29" s="30" t="s">
        <v>70</v>
      </c>
      <c r="E29" s="30" t="s">
        <v>71</v>
      </c>
      <c r="F29" s="31" t="n">
        <v>16.5</v>
      </c>
      <c r="G29" s="32"/>
      <c r="K29" s="33" t="s">
        <v>72</v>
      </c>
    </row>
    <row r="30" customFormat="false" ht="20.45" hidden="false" customHeight="true" outlineLevel="0" collapsed="false">
      <c r="B30" s="28" t="n">
        <v>16</v>
      </c>
      <c r="C30" s="29" t="s">
        <v>73</v>
      </c>
      <c r="D30" s="30" t="s">
        <v>74</v>
      </c>
      <c r="E30" s="30" t="s">
        <v>75</v>
      </c>
      <c r="F30" s="31" t="n">
        <v>17</v>
      </c>
      <c r="G30" s="32"/>
      <c r="K30" s="33" t="s">
        <v>76</v>
      </c>
    </row>
    <row r="31" customFormat="false" ht="20.45" hidden="false" customHeight="true" outlineLevel="0" collapsed="false">
      <c r="B31" s="28" t="n">
        <v>17</v>
      </c>
      <c r="C31" s="29" t="s">
        <v>77</v>
      </c>
      <c r="D31" s="30" t="s">
        <v>78</v>
      </c>
      <c r="E31" s="30" t="s">
        <v>79</v>
      </c>
      <c r="F31" s="31" t="n">
        <v>18</v>
      </c>
      <c r="G31" s="32"/>
      <c r="K31" s="33" t="s">
        <v>80</v>
      </c>
    </row>
    <row r="32" customFormat="false" ht="20.45" hidden="false" customHeight="true" outlineLevel="0" collapsed="false">
      <c r="B32" s="28" t="n">
        <v>18</v>
      </c>
      <c r="C32" s="29" t="s">
        <v>81</v>
      </c>
      <c r="D32" s="30" t="s">
        <v>82</v>
      </c>
      <c r="E32" s="30" t="s">
        <v>83</v>
      </c>
      <c r="F32" s="31" t="n">
        <v>14.5</v>
      </c>
      <c r="G32" s="32"/>
      <c r="K32" s="33" t="s">
        <v>84</v>
      </c>
    </row>
    <row r="33" customFormat="false" ht="20.45" hidden="false" customHeight="true" outlineLevel="0" collapsed="false">
      <c r="B33" s="28" t="n">
        <v>19</v>
      </c>
      <c r="C33" s="29" t="s">
        <v>85</v>
      </c>
      <c r="D33" s="30" t="s">
        <v>86</v>
      </c>
      <c r="E33" s="30" t="s">
        <v>87</v>
      </c>
      <c r="F33" s="31" t="n">
        <v>18.5</v>
      </c>
      <c r="G33" s="32"/>
      <c r="K33" s="33" t="s">
        <v>88</v>
      </c>
    </row>
    <row r="34" customFormat="false" ht="20.45" hidden="false" customHeight="true" outlineLevel="0" collapsed="false">
      <c r="B34" s="28" t="n">
        <v>20</v>
      </c>
      <c r="C34" s="29" t="s">
        <v>89</v>
      </c>
      <c r="D34" s="30" t="s">
        <v>86</v>
      </c>
      <c r="E34" s="30" t="s">
        <v>90</v>
      </c>
      <c r="F34" s="31" t="n">
        <v>18</v>
      </c>
      <c r="G34" s="32"/>
      <c r="K34" s="33" t="s">
        <v>91</v>
      </c>
    </row>
    <row r="35" customFormat="false" ht="20.45" hidden="false" customHeight="true" outlineLevel="0" collapsed="false">
      <c r="B35" s="28" t="n">
        <v>21</v>
      </c>
      <c r="C35" s="29" t="s">
        <v>92</v>
      </c>
      <c r="D35" s="30" t="s">
        <v>93</v>
      </c>
      <c r="E35" s="30" t="s">
        <v>94</v>
      </c>
      <c r="F35" s="31" t="n">
        <v>18</v>
      </c>
      <c r="G35" s="32"/>
      <c r="K35" s="33" t="s">
        <v>95</v>
      </c>
    </row>
    <row r="36" customFormat="false" ht="20.45" hidden="false" customHeight="true" outlineLevel="0" collapsed="false">
      <c r="B36" s="28" t="n">
        <v>22</v>
      </c>
      <c r="C36" s="29" t="s">
        <v>96</v>
      </c>
      <c r="D36" s="30" t="s">
        <v>97</v>
      </c>
      <c r="E36" s="30" t="s">
        <v>98</v>
      </c>
      <c r="F36" s="31" t="n">
        <v>14</v>
      </c>
      <c r="G36" s="32"/>
      <c r="K36" s="33" t="s">
        <v>99</v>
      </c>
    </row>
    <row r="37" customFormat="false" ht="20.45" hidden="false" customHeight="true" outlineLevel="0" collapsed="false">
      <c r="B37" s="28" t="n">
        <v>23</v>
      </c>
      <c r="C37" s="29" t="s">
        <v>100</v>
      </c>
      <c r="D37" s="30" t="s">
        <v>101</v>
      </c>
      <c r="E37" s="30" t="s">
        <v>102</v>
      </c>
      <c r="F37" s="31" t="n">
        <v>14</v>
      </c>
      <c r="G37" s="32"/>
      <c r="K37" s="33" t="s">
        <v>103</v>
      </c>
    </row>
    <row r="38" customFormat="false" ht="20.45" hidden="false" customHeight="true" outlineLevel="0" collapsed="false">
      <c r="B38" s="28" t="n">
        <v>24</v>
      </c>
      <c r="C38" s="29" t="s">
        <v>104</v>
      </c>
      <c r="D38" s="30" t="s">
        <v>105</v>
      </c>
      <c r="E38" s="30" t="s">
        <v>106</v>
      </c>
      <c r="F38" s="31" t="n">
        <v>14.5</v>
      </c>
      <c r="G38" s="32"/>
      <c r="K38" s="33" t="s">
        <v>107</v>
      </c>
    </row>
    <row r="39" customFormat="false" ht="20.45" hidden="false" customHeight="true" outlineLevel="0" collapsed="false">
      <c r="B39" s="28" t="n">
        <v>25</v>
      </c>
      <c r="C39" s="29" t="s">
        <v>108</v>
      </c>
      <c r="D39" s="30" t="s">
        <v>109</v>
      </c>
      <c r="E39" s="30" t="s">
        <v>110</v>
      </c>
      <c r="F39" s="31" t="n">
        <v>16</v>
      </c>
      <c r="G39" s="32"/>
      <c r="K39" s="33" t="s">
        <v>111</v>
      </c>
    </row>
    <row r="40" customFormat="false" ht="20.45" hidden="false" customHeight="true" outlineLevel="0" collapsed="false">
      <c r="B40" s="28" t="n">
        <v>26</v>
      </c>
      <c r="C40" s="29" t="s">
        <v>112</v>
      </c>
      <c r="D40" s="30" t="s">
        <v>113</v>
      </c>
      <c r="E40" s="30" t="s">
        <v>114</v>
      </c>
      <c r="F40" s="31" t="n">
        <v>18.5</v>
      </c>
      <c r="G40" s="32"/>
      <c r="K40" s="33" t="s">
        <v>115</v>
      </c>
    </row>
    <row r="41" customFormat="false" ht="20.45" hidden="false" customHeight="true" outlineLevel="0" collapsed="false">
      <c r="B41" s="28" t="n">
        <v>27</v>
      </c>
      <c r="C41" s="29" t="s">
        <v>116</v>
      </c>
      <c r="D41" s="30" t="s">
        <v>117</v>
      </c>
      <c r="E41" s="30" t="s">
        <v>118</v>
      </c>
      <c r="F41" s="31" t="n">
        <v>15</v>
      </c>
      <c r="G41" s="32"/>
      <c r="K41" s="33" t="s">
        <v>119</v>
      </c>
    </row>
    <row r="42" customFormat="false" ht="20.45" hidden="false" customHeight="true" outlineLevel="0" collapsed="false">
      <c r="B42" s="28" t="n">
        <v>28</v>
      </c>
      <c r="C42" s="29" t="s">
        <v>120</v>
      </c>
      <c r="D42" s="30" t="s">
        <v>121</v>
      </c>
      <c r="E42" s="30" t="s">
        <v>122</v>
      </c>
      <c r="F42" s="31" t="n">
        <v>14.5</v>
      </c>
      <c r="G42" s="32"/>
      <c r="K42" s="33" t="s">
        <v>123</v>
      </c>
    </row>
    <row r="43" customFormat="false" ht="20.45" hidden="false" customHeight="true" outlineLevel="0" collapsed="false">
      <c r="B43" s="28" t="n">
        <v>29</v>
      </c>
      <c r="C43" s="29" t="s">
        <v>124</v>
      </c>
      <c r="D43" s="30" t="s">
        <v>125</v>
      </c>
      <c r="E43" s="30" t="s">
        <v>126</v>
      </c>
      <c r="F43" s="31"/>
      <c r="G43" s="32"/>
      <c r="K43" s="33" t="s">
        <v>127</v>
      </c>
    </row>
    <row r="44" customFormat="false" ht="20.45" hidden="false" customHeight="true" outlineLevel="0" collapsed="false">
      <c r="B44" s="28" t="n">
        <v>30</v>
      </c>
      <c r="C44" s="29" t="s">
        <v>128</v>
      </c>
      <c r="D44" s="30" t="s">
        <v>129</v>
      </c>
      <c r="E44" s="30" t="s">
        <v>130</v>
      </c>
      <c r="F44" s="31"/>
      <c r="G44" s="32"/>
      <c r="K44" s="33" t="s">
        <v>131</v>
      </c>
    </row>
    <row r="45" customFormat="false" ht="20.45" hidden="false" customHeight="true" outlineLevel="0" collapsed="false">
      <c r="B45" s="28" t="n">
        <v>31</v>
      </c>
      <c r="C45" s="29" t="s">
        <v>132</v>
      </c>
      <c r="D45" s="30" t="s">
        <v>133</v>
      </c>
      <c r="E45" s="30" t="s">
        <v>134</v>
      </c>
      <c r="F45" s="31" t="n">
        <v>14.5</v>
      </c>
      <c r="G45" s="32"/>
      <c r="K45" s="33" t="s">
        <v>135</v>
      </c>
    </row>
    <row r="46" customFormat="false" ht="20.45" hidden="false" customHeight="true" outlineLevel="0" collapsed="false">
      <c r="B46" s="28" t="n">
        <v>32</v>
      </c>
      <c r="C46" s="29" t="s">
        <v>136</v>
      </c>
      <c r="D46" s="30" t="s">
        <v>137</v>
      </c>
      <c r="E46" s="30" t="s">
        <v>138</v>
      </c>
      <c r="F46" s="31" t="n">
        <v>18</v>
      </c>
      <c r="G46" s="32"/>
      <c r="K46" s="33" t="s">
        <v>139</v>
      </c>
    </row>
    <row r="47" customFormat="false" ht="20.45" hidden="false" customHeight="true" outlineLevel="0" collapsed="false">
      <c r="B47" s="34"/>
      <c r="C47" s="34"/>
      <c r="D47" s="34"/>
      <c r="E47" s="34"/>
      <c r="F47" s="34"/>
      <c r="G47" s="34"/>
    </row>
    <row r="48" customFormat="false" ht="20.45" hidden="false" customHeight="true" outlineLevel="0" collapsed="false"/>
    <row r="49" customFormat="false" ht="20.45" hidden="false" customHeight="true" outlineLevel="0" collapsed="false"/>
    <row r="50" s="4" customFormat="true" ht="18" hidden="false" customHeight="true" outlineLevel="0" collapsed="false">
      <c r="A50" s="12"/>
      <c r="B50" s="12"/>
      <c r="C50" s="12"/>
      <c r="D50" s="12"/>
      <c r="E50" s="12"/>
      <c r="F50" s="12"/>
      <c r="G50" s="12"/>
      <c r="H50" s="12"/>
      <c r="K50" s="1"/>
    </row>
    <row r="51" s="4" customFormat="true" ht="20.1" hidden="false" customHeight="true" outlineLevel="0" collapsed="false">
      <c r="A51" s="35" t="s">
        <v>140</v>
      </c>
      <c r="B51" s="35"/>
      <c r="C51" s="35"/>
      <c r="D51" s="35"/>
      <c r="E51" s="35"/>
      <c r="F51" s="35"/>
      <c r="G51" s="36" t="s">
        <v>141</v>
      </c>
      <c r="H51" s="36"/>
      <c r="K51" s="1"/>
    </row>
    <row r="52" s="4" customFormat="true" ht="20.1" hidden="false" customHeight="true" outlineLevel="0" collapsed="false">
      <c r="A52" s="12"/>
      <c r="B52" s="12"/>
      <c r="C52" s="12"/>
      <c r="D52" s="12"/>
      <c r="E52" s="12"/>
      <c r="F52" s="12"/>
      <c r="G52" s="37" t="s">
        <v>142</v>
      </c>
      <c r="H52" s="37"/>
      <c r="K52" s="1"/>
    </row>
    <row r="53" customFormat="false" ht="20.1" hidden="false" customHeight="true" outlineLevel="0" collapsed="false"/>
    <row r="54" customFormat="false" ht="20.1" hidden="false" customHeight="true" outlineLevel="0" collapsed="false"/>
    <row r="55" customFormat="false" ht="18" hidden="false" customHeight="true" outlineLevel="0" collapsed="false"/>
    <row r="56" customFormat="false" ht="24.95" hidden="false" customHeight="true" outlineLevel="0" collapsed="false"/>
    <row r="57" customFormat="false" ht="24.95" hidden="false" customHeight="true" outlineLevel="0" collapsed="false"/>
    <row r="58" customFormat="false" ht="24.95" hidden="false" customHeight="true" outlineLevel="0" collapsed="false"/>
    <row r="59" customFormat="false" ht="24.95" hidden="false" customHeight="true" outlineLevel="0" collapsed="false"/>
    <row r="60" customFormat="false" ht="24.95" hidden="false" customHeight="true" outlineLevel="0" collapsed="false"/>
    <row r="61" customFormat="false" ht="9.95" hidden="false" customHeight="true" outlineLevel="0" collapsed="false"/>
    <row r="62" customFormat="false" ht="24.95" hidden="false" customHeight="true" outlineLevel="0" collapsed="false"/>
    <row r="63" customFormat="false" ht="5.1" hidden="false" customHeight="true" outlineLevel="0" collapsed="false"/>
    <row r="64" customFormat="false" ht="20.1" hidden="false" customHeight="true" outlineLevel="0" collapsed="false"/>
    <row r="65" customFormat="false" ht="5.1" hidden="false" customHeight="true" outlineLevel="0" collapsed="false"/>
    <row r="66" customFormat="false" ht="21.95" hidden="false" customHeight="true" outlineLevel="0" collapsed="false"/>
    <row r="67" customFormat="false" ht="21.95" hidden="false" customHeight="true" outlineLevel="0" collapsed="false"/>
    <row r="68" customFormat="false" ht="21.95" hidden="false" customHeight="true" outlineLevel="0" collapsed="false"/>
    <row r="69" customFormat="false" ht="3" hidden="false" customHeight="true" outlineLevel="0" collapsed="false"/>
    <row r="70" customFormat="false" ht="20.45" hidden="false" customHeight="true" outlineLevel="0" collapsed="false"/>
    <row r="71" customFormat="false" ht="20.45" hidden="false" customHeight="true" outlineLevel="0" collapsed="false"/>
    <row r="72" customFormat="false" ht="20.45" hidden="false" customHeight="true" outlineLevel="0" collapsed="false"/>
    <row r="73" customFormat="false" ht="20.45" hidden="false" customHeight="true" outlineLevel="0" collapsed="false"/>
    <row r="74" customFormat="false" ht="20.45" hidden="false" customHeight="true" outlineLevel="0" collapsed="false"/>
    <row r="75" customFormat="false" ht="20.45" hidden="false" customHeight="true" outlineLevel="0" collapsed="false"/>
    <row r="76" customFormat="false" ht="20.45" hidden="false" customHeight="true" outlineLevel="0" collapsed="false"/>
    <row r="77" customFormat="false" ht="20.45" hidden="false" customHeight="true" outlineLevel="0" collapsed="false"/>
    <row r="78" customFormat="false" ht="20.45" hidden="false" customHeight="true" outlineLevel="0" collapsed="false"/>
    <row r="79" customFormat="false" ht="20.45" hidden="false" customHeight="true" outlineLevel="0" collapsed="false"/>
    <row r="80" customFormat="false" ht="20.45" hidden="false" customHeight="true" outlineLevel="0" collapsed="false"/>
    <row r="81" customFormat="false" ht="20.45" hidden="false" customHeight="true" outlineLevel="0" collapsed="false"/>
    <row r="82" customFormat="false" ht="20.45" hidden="false" customHeight="true" outlineLevel="0" collapsed="false"/>
    <row r="83" customFormat="false" ht="20.45" hidden="false" customHeight="true" outlineLevel="0" collapsed="false"/>
    <row r="84" customFormat="false" ht="20.45" hidden="false" customHeight="true" outlineLevel="0" collapsed="false"/>
    <row r="85" customFormat="false" ht="20.45" hidden="false" customHeight="true" outlineLevel="0" collapsed="false"/>
    <row r="86" customFormat="false" ht="20.45" hidden="false" customHeight="true" outlineLevel="0" collapsed="false"/>
    <row r="87" customFormat="false" ht="20.45" hidden="false" customHeight="true" outlineLevel="0" collapsed="false"/>
    <row r="88" customFormat="false" ht="20.45" hidden="false" customHeight="true" outlineLevel="0" collapsed="false"/>
    <row r="89" customFormat="false" ht="20.45" hidden="false" customHeight="true" outlineLevel="0" collapsed="false"/>
    <row r="90" customFormat="false" ht="20.45" hidden="false" customHeight="true" outlineLevel="0" collapsed="false"/>
    <row r="91" customFormat="false" ht="20.45" hidden="false" customHeight="true" outlineLevel="0" collapsed="false"/>
    <row r="92" customFormat="false" ht="20.45" hidden="false" customHeight="true" outlineLevel="0" collapsed="false"/>
    <row r="93" customFormat="false" ht="20.45" hidden="false" customHeight="true" outlineLevel="0" collapsed="false"/>
    <row r="94" customFormat="false" ht="20.45" hidden="false" customHeight="true" outlineLevel="0" collapsed="false"/>
    <row r="95" customFormat="false" ht="20.45" hidden="false" customHeight="true" outlineLevel="0" collapsed="false"/>
    <row r="96" customFormat="false" ht="20.45" hidden="false" customHeight="true" outlineLevel="0" collapsed="false"/>
    <row r="97" customFormat="false" ht="20.45" hidden="false" customHeight="true" outlineLevel="0" collapsed="false"/>
    <row r="98" customFormat="false" ht="20.45" hidden="false" customHeight="true" outlineLevel="0" collapsed="false"/>
    <row r="99" customFormat="false" ht="20.45" hidden="false" customHeight="true" outlineLevel="0" collapsed="false"/>
    <row r="100" customFormat="false" ht="20.45" hidden="false" customHeight="true" outlineLevel="0" collapsed="false"/>
    <row r="101" customFormat="false" ht="20.45" hidden="false" customHeight="true" outlineLevel="0" collapsed="false"/>
    <row r="102" customFormat="false" ht="20.45" hidden="false" customHeight="true" outlineLevel="0" collapsed="false"/>
    <row r="103" customFormat="false" ht="20.45" hidden="false" customHeight="true" outlineLevel="0" collapsed="false"/>
    <row r="104" customFormat="false" ht="20.45" hidden="false" customHeight="true" outlineLevel="0" collapsed="false"/>
    <row r="105" customFormat="false" ht="18" hidden="false" customHeight="true" outlineLevel="0" collapsed="false"/>
    <row r="106" customFormat="false" ht="20.1" hidden="false" customHeight="true" outlineLevel="0" collapsed="false"/>
    <row r="107" customFormat="false" ht="20.1" hidden="false" customHeight="true" outlineLevel="0" collapsed="false"/>
    <row r="108" customFormat="false" ht="20.1" hidden="false" customHeight="true" outlineLevel="0" collapsed="false"/>
    <row r="109" customFormat="false" ht="20.1" hidden="false" customHeight="true" outlineLevel="0" collapsed="false"/>
    <row r="110" customFormat="false" ht="18" hidden="false" customHeight="true" outlineLevel="0" collapsed="false"/>
  </sheetData>
  <sheetProtection sheet="true" password="dcea" objects="true" scenarios="true"/>
  <mergeCells count="24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K11:K13"/>
    <mergeCell ref="B14:G14"/>
    <mergeCell ref="A50:H50"/>
    <mergeCell ref="A51:F51"/>
    <mergeCell ref="G51:H51"/>
    <mergeCell ref="A52:F54"/>
    <mergeCell ref="G52:H52"/>
  </mergeCells>
  <printOptions headings="false" gridLines="false" gridLinesSet="true" horizontalCentered="true" verticalCentered="false"/>
  <pageMargins left="0.39375" right="0.39375" top="0" bottom="0" header="0.511805555555555" footer="0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20.1" zeroHeight="false" outlineLevelRow="0" outlineLevelCol="0"/>
  <cols>
    <col collapsed="false" customWidth="true" hidden="false" outlineLevel="0" max="1" min="1" style="4" width="19.43"/>
    <col collapsed="false" customWidth="true" hidden="false" outlineLevel="0" max="3" min="2" style="4" width="20.71"/>
    <col collapsed="false" customWidth="true" hidden="false" outlineLevel="0" max="4" min="4" style="4" width="13.7"/>
    <col collapsed="false" customWidth="true" hidden="false" outlineLevel="0" max="5" min="5" style="4" width="12.71"/>
    <col collapsed="false" customWidth="true" hidden="false" outlineLevel="0" max="6" min="6" style="4" width="24.29"/>
    <col collapsed="false" customWidth="true" hidden="false" outlineLevel="0" max="7" min="7" style="4" width="12.86"/>
    <col collapsed="false" customWidth="true" hidden="false" outlineLevel="0" max="8" min="8" style="4" width="18.43"/>
    <col collapsed="false" customWidth="true" hidden="false" outlineLevel="0" max="1025" min="9" style="0" width="13.13"/>
  </cols>
  <sheetData>
    <row r="1" s="1" customFormat="true" ht="20.1" hidden="false" customHeight="true" outlineLevel="0" collapsed="false">
      <c r="A1" s="38" t="s">
        <v>143</v>
      </c>
      <c r="B1" s="38"/>
      <c r="C1" s="38"/>
      <c r="G1" s="39" t="s">
        <v>144</v>
      </c>
      <c r="H1" s="40" t="s">
        <v>145</v>
      </c>
    </row>
    <row r="2" s="1" customFormat="true" ht="20.1" hidden="false" customHeight="true" outlineLevel="0" collapsed="false">
      <c r="A2" s="41" t="s">
        <v>146</v>
      </c>
      <c r="B2" s="42" t="s">
        <v>147</v>
      </c>
      <c r="C2" s="43"/>
      <c r="G2" s="44" t="s">
        <v>148</v>
      </c>
      <c r="H2" s="45" t="s">
        <v>149</v>
      </c>
    </row>
    <row r="3" s="1" customFormat="true" ht="20.1" hidden="false" customHeight="true" outlineLevel="0" collapsed="false">
      <c r="A3" s="41" t="s">
        <v>150</v>
      </c>
      <c r="B3" s="42" t="s">
        <v>151</v>
      </c>
      <c r="C3" s="43"/>
      <c r="G3" s="44" t="s">
        <v>152</v>
      </c>
      <c r="H3" s="45" t="s">
        <v>153</v>
      </c>
    </row>
    <row r="4" s="1" customFormat="true" ht="20.1" hidden="false" customHeight="true" outlineLevel="0" collapsed="false">
      <c r="A4" s="41" t="s">
        <v>154</v>
      </c>
      <c r="B4" s="46"/>
      <c r="C4" s="47" t="s">
        <v>155</v>
      </c>
      <c r="G4" s="44" t="s">
        <v>156</v>
      </c>
      <c r="H4" s="45" t="s">
        <v>157</v>
      </c>
    </row>
    <row r="5" s="1" customFormat="true" ht="20.1" hidden="false" customHeight="true" outlineLevel="0" collapsed="false">
      <c r="A5" s="41" t="s">
        <v>158</v>
      </c>
      <c r="B5" s="48" t="s">
        <v>159</v>
      </c>
      <c r="C5" s="47" t="s">
        <v>160</v>
      </c>
      <c r="G5" s="44" t="s">
        <v>161</v>
      </c>
      <c r="H5" s="45" t="s">
        <v>162</v>
      </c>
    </row>
    <row r="6" s="1" customFormat="true" ht="20.1" hidden="false" customHeight="true" outlineLevel="0" collapsed="false">
      <c r="A6" s="41" t="s">
        <v>163</v>
      </c>
      <c r="B6" s="48" t="s">
        <v>164</v>
      </c>
      <c r="C6" s="43" t="s">
        <v>165</v>
      </c>
      <c r="G6" s="44" t="s">
        <v>166</v>
      </c>
      <c r="H6" s="45" t="s">
        <v>167</v>
      </c>
    </row>
    <row r="7" s="1" customFormat="true" ht="20.1" hidden="false" customHeight="true" outlineLevel="0" collapsed="false">
      <c r="A7" s="41" t="s">
        <v>168</v>
      </c>
      <c r="B7" s="49" t="s">
        <v>169</v>
      </c>
      <c r="C7" s="50" t="n">
        <v>2019</v>
      </c>
      <c r="G7" s="44" t="s">
        <v>170</v>
      </c>
      <c r="H7" s="45" t="s">
        <v>171</v>
      </c>
    </row>
    <row r="8" s="1" customFormat="true" ht="20.1" hidden="false" customHeight="true" outlineLevel="0" collapsed="false">
      <c r="A8" s="51" t="s">
        <v>172</v>
      </c>
      <c r="B8" s="52" t="s">
        <v>173</v>
      </c>
      <c r="C8" s="43" t="s">
        <v>174</v>
      </c>
      <c r="G8" s="44" t="s">
        <v>175</v>
      </c>
      <c r="H8" s="45" t="s">
        <v>176</v>
      </c>
    </row>
    <row r="9" s="1" customFormat="true" ht="20.1" hidden="false" customHeight="true" outlineLevel="0" collapsed="false">
      <c r="A9" s="51" t="s">
        <v>177</v>
      </c>
      <c r="B9" s="52" t="s">
        <v>178</v>
      </c>
      <c r="C9" s="43" t="s">
        <v>179</v>
      </c>
      <c r="G9" s="53" t="s">
        <v>180</v>
      </c>
      <c r="H9" s="54" t="s">
        <v>181</v>
      </c>
    </row>
    <row r="10" s="1" customFormat="true" ht="20.1" hidden="false" customHeight="true" outlineLevel="0" collapsed="false">
      <c r="A10" s="51" t="s">
        <v>182</v>
      </c>
      <c r="B10" s="52" t="s">
        <v>183</v>
      </c>
      <c r="C10" s="42" t="s">
        <v>184</v>
      </c>
      <c r="D10" s="55"/>
    </row>
    <row r="11" s="1" customFormat="true" ht="20.1" hidden="false" customHeight="true" outlineLevel="0" collapsed="false">
      <c r="A11" s="51" t="s">
        <v>185</v>
      </c>
      <c r="B11" s="56" t="n">
        <v>2</v>
      </c>
      <c r="C11" s="42" t="s">
        <v>186</v>
      </c>
      <c r="D11" s="57"/>
    </row>
    <row r="12" s="1" customFormat="true" ht="20.1" hidden="false" customHeight="true" outlineLevel="0" collapsed="false">
      <c r="A12" s="51" t="s">
        <v>187</v>
      </c>
      <c r="B12" s="56" t="n">
        <v>4</v>
      </c>
      <c r="C12" s="58" t="s">
        <v>188</v>
      </c>
      <c r="D12" s="57"/>
    </row>
    <row r="13" s="1" customFormat="true" ht="20.1" hidden="false" customHeight="true" outlineLevel="0" collapsed="false">
      <c r="A13" s="51" t="s">
        <v>189</v>
      </c>
      <c r="B13" s="56" t="n">
        <v>1</v>
      </c>
      <c r="C13" s="59" t="str">
        <f aca="false">IF(B13=1,T($D$10),IF(B13=2,T($D$11), IF(B13=3,T($D$12), IF(B13=4,T($D$13), IF(B13=5,T($D$14), IF(B13=6,T($D$15), IF(B13=7,T($D$16), IF(B13=8,T($D$17), ""))))))))</f>
        <v/>
      </c>
      <c r="D13" s="60"/>
    </row>
    <row r="14" s="1" customFormat="true" ht="20.1" hidden="false" customHeight="true" outlineLevel="0" collapsed="false">
      <c r="A14" s="51" t="s">
        <v>190</v>
      </c>
      <c r="B14" s="56" t="n">
        <v>1</v>
      </c>
      <c r="C14" s="61" t="str">
        <f aca="false">IF(B14&lt;10, "0"&amp;B14, B14)</f>
        <v>01</v>
      </c>
      <c r="D14" s="57"/>
    </row>
    <row r="15" s="1" customFormat="true" ht="20.1" hidden="false" customHeight="true" outlineLevel="0" collapsed="false">
      <c r="A15" s="51" t="s">
        <v>191</v>
      </c>
      <c r="B15" s="52" t="s">
        <v>148</v>
      </c>
      <c r="C15" s="42" t="s">
        <v>149</v>
      </c>
      <c r="D15" s="57"/>
    </row>
    <row r="16" s="1" customFormat="true" ht="20.1" hidden="false" customHeight="true" outlineLevel="0" collapsed="false">
      <c r="A16" s="62" t="s">
        <v>192</v>
      </c>
      <c r="B16" s="63"/>
      <c r="C16" s="64"/>
      <c r="D16" s="57"/>
    </row>
    <row r="17" s="1" customFormat="true" ht="20.1" hidden="false" customHeight="true" outlineLevel="0" collapsed="false">
      <c r="A17" s="62" t="s">
        <v>193</v>
      </c>
      <c r="B17" s="63"/>
      <c r="C17" s="64"/>
      <c r="D17" s="65"/>
    </row>
    <row r="18" s="1" customFormat="true" ht="20.1" hidden="false" customHeight="true" outlineLevel="0" collapsed="false">
      <c r="A18" s="62" t="s">
        <v>194</v>
      </c>
      <c r="B18" s="63"/>
      <c r="C18" s="66"/>
    </row>
    <row r="19" s="1" customFormat="true" ht="20.1" hidden="false" customHeight="true" outlineLevel="0" collapsed="false">
      <c r="A19" s="62" t="s">
        <v>195</v>
      </c>
      <c r="B19" s="63"/>
      <c r="C19" s="66"/>
    </row>
    <row r="20" s="1" customFormat="true" ht="20.1" hidden="false" customHeight="true" outlineLevel="0" collapsed="false">
      <c r="A20" s="62" t="s">
        <v>196</v>
      </c>
      <c r="B20" s="63"/>
      <c r="C20" s="66"/>
    </row>
    <row r="21" s="1" customFormat="true" ht="20.1" hidden="false" customHeight="true" outlineLevel="0" collapsed="false">
      <c r="A21" s="51" t="s">
        <v>197</v>
      </c>
      <c r="B21" s="56" t="n">
        <v>32</v>
      </c>
      <c r="C21" s="50"/>
    </row>
    <row r="22" s="1" customFormat="true" ht="20.1" hidden="false" customHeight="true" outlineLevel="0" collapsed="false">
      <c r="A22" s="67"/>
      <c r="B22" s="68"/>
    </row>
    <row r="29" s="1" customFormat="true" ht="20.1" hidden="false" customHeight="true" outlineLevel="0" collapsed="false">
      <c r="A29" s="69" t="s">
        <v>198</v>
      </c>
      <c r="B29" s="69"/>
      <c r="C29" s="69"/>
    </row>
    <row r="30" s="1" customFormat="true" ht="20.1" hidden="false" customHeight="true" outlineLevel="0" collapsed="false">
      <c r="A30" s="70"/>
      <c r="B30" s="71" t="s">
        <v>199</v>
      </c>
      <c r="C30" s="72" t="s">
        <v>200</v>
      </c>
    </row>
    <row r="31" s="1" customFormat="true" ht="20.1" hidden="false" customHeight="true" outlineLevel="0" collapsed="false">
      <c r="A31" s="73" t="s">
        <v>201</v>
      </c>
      <c r="B31" s="74" t="n">
        <v>35</v>
      </c>
      <c r="C31" s="75" t="n">
        <v>35</v>
      </c>
    </row>
    <row r="32" s="1" customFormat="true" ht="20.1" hidden="false" customHeight="true" outlineLevel="0" collapsed="false">
      <c r="A32" s="73" t="s">
        <v>202</v>
      </c>
      <c r="B32" s="74" t="n">
        <v>1</v>
      </c>
      <c r="C32" s="75" t="n">
        <v>56</v>
      </c>
    </row>
    <row r="33" s="1" customFormat="true" ht="20.1" hidden="false" customHeight="true" outlineLevel="0" collapsed="false">
      <c r="A33" s="73" t="s">
        <v>203</v>
      </c>
      <c r="B33" s="74" t="n">
        <v>55</v>
      </c>
      <c r="C33" s="75" t="n">
        <v>110</v>
      </c>
    </row>
    <row r="34" s="1" customFormat="true" ht="20.1" hidden="false" customHeight="true" outlineLevel="0" collapsed="false">
      <c r="A34" s="76" t="s">
        <v>204</v>
      </c>
      <c r="B34" s="77" t="n">
        <v>1</v>
      </c>
      <c r="C34" s="78" t="n">
        <v>1</v>
      </c>
    </row>
    <row r="35" s="1" customFormat="true" ht="20.1" hidden="false" customHeight="true" outlineLevel="0" collapsed="false">
      <c r="A35" s="76" t="s">
        <v>205</v>
      </c>
      <c r="B35" s="79" t="n">
        <v>8</v>
      </c>
      <c r="C35" s="80" t="n">
        <v>8</v>
      </c>
    </row>
    <row r="36" s="1" customFormat="true" ht="20.1" hidden="false" customHeight="true" outlineLevel="0" collapsed="false">
      <c r="A36" s="73" t="s">
        <v>206</v>
      </c>
      <c r="B36" s="74" t="n">
        <v>15</v>
      </c>
      <c r="C36" s="75" t="n">
        <v>70</v>
      </c>
    </row>
    <row r="37" s="1" customFormat="true" ht="20.1" hidden="false" customHeight="true" outlineLevel="0" collapsed="false">
      <c r="A37" s="76" t="s">
        <v>207</v>
      </c>
      <c r="B37" s="77" t="n">
        <v>49</v>
      </c>
      <c r="C37" s="78" t="n">
        <v>104</v>
      </c>
    </row>
    <row r="38" s="1" customFormat="true" ht="20.1" hidden="false" customHeight="true" outlineLevel="0" collapsed="false">
      <c r="A38" s="76" t="s">
        <v>208</v>
      </c>
      <c r="B38" s="79" t="n">
        <v>2</v>
      </c>
      <c r="C38" s="80" t="n">
        <v>2</v>
      </c>
    </row>
    <row r="39" s="1" customFormat="true" ht="20.1" hidden="false" customHeight="true" outlineLevel="0" collapsed="false">
      <c r="A39" s="76" t="s">
        <v>209</v>
      </c>
      <c r="B39" s="79" t="n">
        <v>7</v>
      </c>
      <c r="C39" s="80" t="n">
        <v>7</v>
      </c>
    </row>
    <row r="40" s="1" customFormat="true" ht="20.1" hidden="false" customHeight="true" outlineLevel="0" collapsed="false">
      <c r="A40" s="76" t="s">
        <v>210</v>
      </c>
      <c r="B40" s="77" t="n">
        <v>2</v>
      </c>
      <c r="C40" s="78" t="n">
        <v>2</v>
      </c>
    </row>
    <row r="41" s="1" customFormat="true" ht="20.1" hidden="false" customHeight="true" outlineLevel="0" collapsed="false">
      <c r="A41" s="76" t="s">
        <v>211</v>
      </c>
      <c r="B41" s="77" t="n">
        <v>3</v>
      </c>
      <c r="C41" s="78" t="n">
        <v>3</v>
      </c>
    </row>
    <row r="42" s="1" customFormat="true" ht="20.1" hidden="false" customHeight="true" outlineLevel="0" collapsed="false">
      <c r="A42" s="76" t="s">
        <v>212</v>
      </c>
      <c r="B42" s="77" t="n">
        <v>4</v>
      </c>
      <c r="C42" s="78" t="n">
        <v>4</v>
      </c>
    </row>
    <row r="43" s="1" customFormat="true" ht="20.1" hidden="false" customHeight="true" outlineLevel="0" collapsed="false">
      <c r="A43" s="76" t="s">
        <v>213</v>
      </c>
      <c r="B43" s="77" t="n">
        <v>5</v>
      </c>
      <c r="C43" s="78" t="n">
        <v>5</v>
      </c>
    </row>
    <row r="44" s="1" customFormat="true" ht="20.1" hidden="false" customHeight="true" outlineLevel="0" collapsed="false">
      <c r="A44" s="81" t="s">
        <v>214</v>
      </c>
      <c r="B44" s="82" t="n">
        <v>0</v>
      </c>
      <c r="C44" s="83" t="n">
        <v>0</v>
      </c>
    </row>
    <row r="45" s="1" customFormat="true" ht="20.1" hidden="false" customHeight="true" outlineLevel="0" collapsed="false">
      <c r="A45" s="81" t="s">
        <v>215</v>
      </c>
      <c r="B45" s="82" t="n">
        <v>0</v>
      </c>
      <c r="C45" s="83" t="n">
        <v>0</v>
      </c>
    </row>
    <row r="46" s="1" customFormat="true" ht="20.1" hidden="false" customHeight="true" outlineLevel="0" collapsed="false">
      <c r="A46" s="81" t="s">
        <v>216</v>
      </c>
      <c r="B46" s="82" t="n">
        <v>0</v>
      </c>
      <c r="C46" s="83" t="n">
        <v>0</v>
      </c>
    </row>
    <row r="47" s="1" customFormat="true" ht="20.1" hidden="false" customHeight="true" outlineLevel="0" collapsed="false">
      <c r="A47" s="81" t="s">
        <v>217</v>
      </c>
      <c r="B47" s="82" t="n">
        <v>0</v>
      </c>
      <c r="C47" s="83" t="n">
        <v>0</v>
      </c>
    </row>
    <row r="48" s="1" customFormat="true" ht="20.1" hidden="false" customHeight="true" outlineLevel="0" collapsed="false">
      <c r="A48" s="81" t="s">
        <v>218</v>
      </c>
      <c r="B48" s="82" t="n">
        <v>0</v>
      </c>
      <c r="C48" s="83" t="n">
        <v>0</v>
      </c>
    </row>
    <row r="49" s="1" customFormat="true" ht="20.1" hidden="false" customHeight="true" outlineLevel="0" collapsed="false">
      <c r="A49" s="84" t="s">
        <v>219</v>
      </c>
      <c r="B49" s="85" t="n">
        <v>6</v>
      </c>
      <c r="C49" s="86" t="n">
        <v>6</v>
      </c>
    </row>
    <row r="50" s="1" customFormat="true" ht="20.1" hidden="false" customHeight="true" outlineLevel="0" collapsed="false">
      <c r="A50" s="87" t="s">
        <v>220</v>
      </c>
      <c r="B50" s="79" t="n">
        <v>11</v>
      </c>
      <c r="C50" s="80" t="n">
        <v>11</v>
      </c>
    </row>
    <row r="51" s="1" customFormat="true" ht="20.1" hidden="false" customHeight="true" outlineLevel="0" collapsed="false">
      <c r="A51" s="88" t="s">
        <v>221</v>
      </c>
      <c r="B51" s="89" t="n">
        <v>79</v>
      </c>
      <c r="C51" s="90" t="n">
        <v>79</v>
      </c>
    </row>
  </sheetData>
  <sheetProtection sheet="true" password="dcea" objects="true" scenarios="true"/>
  <mergeCells count="2">
    <mergeCell ref="A1:C1"/>
    <mergeCell ref="A29:C2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2020-10-04T14:54:34Z</dcterms:modified>
  <cp:revision>5</cp:revision>
  <dc:subject/>
  <dc:title/>
</cp:coreProperties>
</file>